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6 - Engins de levage Paris\"/>
    </mc:Choice>
  </mc:AlternateContent>
  <xr:revisionPtr revIDLastSave="0" documentId="13_ncr:1_{3E6BED20-5E7C-4354-BFE6-6FD705C042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Paris" sheetId="1" r:id="rId1"/>
    <sheet name="TABLE" sheetId="5" state="hidden" r:id="rId2"/>
  </sheets>
  <definedNames>
    <definedName name="_xlnm._FilterDatabase" localSheetId="0" hidden="1">'Lot 2 Paris'!$B$3:$F$9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10" i="1" l="1"/>
  <c r="G10" i="1"/>
  <c r="F10" i="1" l="1"/>
  <c r="H10" i="1"/>
</calcChain>
</file>

<file path=xl/sharedStrings.xml><?xml version="1.0" encoding="utf-8"?>
<sst xmlns="http://schemas.openxmlformats.org/spreadsheetml/2006/main" count="37" uniqueCount="31">
  <si>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</si>
  <si>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</si>
  <si>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</si>
  <si>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</si>
  <si>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</si>
  <si>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</si>
  <si>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</si>
  <si>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</si>
  <si>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</si>
  <si>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</si>
  <si>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</si>
  <si>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</si>
  <si>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</si>
  <si>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</si>
  <si>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</si>
  <si>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</si>
  <si>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</si>
  <si>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</si>
  <si>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Gerbeur électrique</t>
  </si>
  <si>
    <t>LOC</t>
  </si>
  <si>
    <t>Gerbeur manuel</t>
  </si>
  <si>
    <t xml:space="preserve">Gerbeur </t>
  </si>
  <si>
    <t>FRANCE MANUTENTION</t>
  </si>
  <si>
    <t>PIMM - SHEDS - Plateforme LASER GL8-WFH 181</t>
  </si>
  <si>
    <t>HANDLIFT</t>
  </si>
  <si>
    <t>PIMM Halle 3 Reserve matière FA500 SP</t>
  </si>
  <si>
    <t>Secteur IBHGC</t>
  </si>
  <si>
    <t>Secteur 2CRP - modèle GH B M</t>
  </si>
  <si>
    <t>Secteur 2CRP - modèle UHM 13</t>
  </si>
  <si>
    <t>GENIE</t>
  </si>
  <si>
    <t>PIMM - SHEDS - LASER modèle GL8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</si>
</sst>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/>
    </xf>
    <xf numFmtId="10" fontId="5" fillId="0" borderId="10" xfId="0" applyNumberFormat="1" applyFont="1" applyBorder="1" applyAlignment="1">
      <alignment horizontal="center"/>
    </xf>
    <xf numFmtId="0" fontId="5" fillId="0" borderId="14" xfId="0" applyFont="1" applyBorder="1"/>
    <xf numFmtId="0" fontId="3" fillId="2" borderId="6" xfId="0" applyFont="1" applyFill="1" applyBorder="1"/>
    <xf numFmtId="3" fontId="5" fillId="0" borderId="0" xfId="0" applyNumberFormat="1" applyFont="1" applyAlignment="1">
      <alignment horizontal="center"/>
    </xf>
    <xf numFmtId="0" fontId="8" fillId="3" borderId="16" xfId="0" applyFont="1" applyFill="1" applyBorder="1" applyAlignment="1">
      <alignment horizontal="center"/>
    </xf>
    <xf numFmtId="14" fontId="0" fillId="3" borderId="17" xfId="0" applyNumberForma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14" fontId="8" fillId="3" borderId="19" xfId="0" applyNumberFormat="1" applyFont="1" applyFill="1" applyBorder="1" applyAlignment="1">
      <alignment horizontal="center"/>
    </xf>
    <xf numFmtId="14" fontId="0" fillId="3" borderId="18" xfId="0" applyNumberForma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Alignment="1">
      <alignment horizontal="center"/>
    </xf>
    <xf numFmtId="14" fontId="5" fillId="3" borderId="20" xfId="1" applyNumberFormat="1" applyFont="1" applyFill="1" applyBorder="1" applyAlignment="1">
      <alignment horizontal="center"/>
    </xf>
    <xf numFmtId="0" fontId="0" fillId="3" borderId="15" xfId="0" applyFill="1" applyBorder="1" applyAlignment="1">
      <alignment horizontal="left" vertical="center"/>
    </xf>
    <xf numFmtId="0" fontId="0" fillId="3" borderId="1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5" xfId="0" applyFill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left" vertical="center"/>
    </xf>
    <xf numFmtId="49" fontId="8" fillId="3" borderId="16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2">
    <cellStyle name="Milliers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10" totalsRowCount="1" headerRowDxfId="18" dataDxfId="17" totalsRowDxfId="16">
  <autoFilter ref="A3:H9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 dataCellStyle="Milliers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J5" sqref="J5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32.109375" style="3" customWidth="1"/>
    <col min="3" max="3" width="22.33203125" style="3" bestFit="1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37" t="str">
        <f>"DPGF - Lot 16 Materiels de levage- CAMPUS Paris"</f>
        <v>DPGF - Lot 16 Materiels de levage- CAMPUS Paris</v>
      </c>
      <c r="C1" s="38"/>
      <c r="D1" s="38"/>
      <c r="E1" s="38"/>
      <c r="F1" s="38"/>
      <c r="G1" s="38"/>
      <c r="H1" s="39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32.25" customHeight="1" thickBot="1" x14ac:dyDescent="0.35">
      <c r="A4" s="28" t="s">
        <v>18</v>
      </c>
      <c r="B4" s="36" t="s">
        <v>25</v>
      </c>
      <c r="C4" s="29" t="s">
        <v>19</v>
      </c>
      <c r="D4" s="29">
        <v>1</v>
      </c>
      <c r="E4" s="29"/>
      <c r="F4" s="30"/>
      <c r="G4" s="22"/>
      <c r="H4" s="19"/>
    </row>
    <row r="5" spans="1:8" customFormat="1" ht="30" customHeight="1" thickBot="1" x14ac:dyDescent="0.35">
      <c r="A5" s="31" t="s">
        <v>20</v>
      </c>
      <c r="B5" s="20" t="s">
        <v>23</v>
      </c>
      <c r="C5" s="29" t="s">
        <v>24</v>
      </c>
      <c r="D5" s="29">
        <v>1</v>
      </c>
      <c r="E5" s="29"/>
      <c r="F5" s="30"/>
      <c r="G5" s="22"/>
      <c r="H5" s="19"/>
    </row>
    <row r="6" spans="1:8" customFormat="1" ht="31.5" customHeight="1" x14ac:dyDescent="0.3">
      <c r="A6" s="31" t="s">
        <v>20</v>
      </c>
      <c r="B6" s="20" t="s">
        <v>30</v>
      </c>
      <c r="C6" s="20" t="s">
        <v>29</v>
      </c>
      <c r="D6" s="29">
        <v>1</v>
      </c>
      <c r="E6" s="20"/>
      <c r="F6" s="18"/>
      <c r="G6" s="21"/>
      <c r="H6" s="27"/>
    </row>
    <row r="7" spans="1:8" s="34" customFormat="1" ht="14.4" x14ac:dyDescent="0.3">
      <c r="A7" s="31" t="s">
        <v>20</v>
      </c>
      <c r="B7" s="32" t="s">
        <v>27</v>
      </c>
      <c r="C7" s="32" t="s">
        <v>19</v>
      </c>
      <c r="D7" s="29">
        <v>1</v>
      </c>
      <c r="E7" s="32"/>
      <c r="F7" s="32"/>
      <c r="G7" s="32"/>
      <c r="H7" s="33"/>
    </row>
    <row r="8" spans="1:8" s="34" customFormat="1" ht="14.4" x14ac:dyDescent="0.3">
      <c r="A8" s="31" t="s">
        <v>20</v>
      </c>
      <c r="B8" s="32" t="s">
        <v>28</v>
      </c>
      <c r="C8" s="32" t="s">
        <v>19</v>
      </c>
      <c r="D8" s="29">
        <v>1</v>
      </c>
      <c r="E8" s="32"/>
      <c r="F8" s="32"/>
      <c r="G8" s="32"/>
      <c r="H8" s="33"/>
    </row>
    <row r="9" spans="1:8" s="34" customFormat="1" ht="14.4" x14ac:dyDescent="0.3">
      <c r="A9" s="35" t="s">
        <v>21</v>
      </c>
      <c r="B9" s="32" t="s">
        <v>26</v>
      </c>
      <c r="C9" s="32" t="s">
        <v>22</v>
      </c>
      <c r="D9" s="29">
        <v>1</v>
      </c>
      <c r="E9" s="32"/>
      <c r="F9" s="32"/>
      <c r="G9" s="32"/>
      <c r="H9" s="33"/>
    </row>
    <row r="10" spans="1:8" customFormat="1" ht="14.4" x14ac:dyDescent="0.3">
      <c r="A10" s="23" t="s">
        <v>8</v>
      </c>
      <c r="B10" s="24"/>
      <c r="C10" s="25"/>
      <c r="D10" s="17">
        <f>SUBTOTAL(109,Tableau1[[QUANTITATIF ESTIMÉ ]])</f>
        <v>6</v>
      </c>
      <c r="E10" s="6"/>
      <c r="F10" s="6">
        <f>SUBTOTAL(109,Tableau1[MONTANT HT
ANNUEL])</f>
        <v>0</v>
      </c>
      <c r="G10" s="26">
        <f>SUBTOTAL(103,Tableau1[TAUX DE TVA 
(en %)])</f>
        <v>0</v>
      </c>
      <c r="H10" s="6">
        <f>SUBTOTAL(109,Tableau1[MONTANT TCC 
ANNUEL])</f>
        <v>0</v>
      </c>
    </row>
    <row r="11" spans="1:8" customFormat="1" ht="14.4" x14ac:dyDescent="0.3">
      <c r="A11" s="40"/>
      <c r="B11" s="40"/>
      <c r="C11" s="3"/>
      <c r="D11" s="3"/>
      <c r="E11" s="3"/>
      <c r="F11" s="3"/>
      <c r="G11" s="3"/>
      <c r="H11" s="3"/>
    </row>
  </sheetData>
  <mergeCells count="2">
    <mergeCell ref="B1:H1"/>
    <mergeCell ref="A11:B11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Paris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